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1" i="1" l="1"/>
  <c r="F45" i="1"/>
  <c r="G35" i="1" l="1"/>
  <c r="H35" i="1"/>
  <c r="G36" i="1"/>
  <c r="H36" i="1"/>
  <c r="F37" i="1"/>
  <c r="H44" i="1" l="1"/>
  <c r="G44" i="1"/>
  <c r="F44" i="1"/>
  <c r="G37" i="1"/>
  <c r="H37" i="1"/>
  <c r="F36" i="1" l="1"/>
  <c r="F35" i="1" s="1"/>
  <c r="G32" i="1"/>
  <c r="G31" i="1" s="1"/>
  <c r="F32" i="1"/>
  <c r="F31" i="1" s="1"/>
  <c r="G33" i="1"/>
  <c r="H33" i="1"/>
  <c r="H32" i="1" s="1"/>
  <c r="H31" i="1" s="1"/>
  <c r="F33" i="1"/>
  <c r="F28" i="1"/>
  <c r="H29" i="1"/>
  <c r="H28" i="1" s="1"/>
  <c r="G29" i="1"/>
  <c r="G28" i="1" s="1"/>
  <c r="F29" i="1"/>
  <c r="H26" i="1"/>
  <c r="G26" i="1"/>
  <c r="F26" i="1"/>
  <c r="H24" i="1"/>
  <c r="G24" i="1"/>
  <c r="F24" i="1"/>
  <c r="G41" i="1" l="1"/>
  <c r="G21" i="1"/>
  <c r="H21" i="1"/>
  <c r="F21" i="1"/>
  <c r="G15" i="1"/>
  <c r="H15" i="1"/>
  <c r="F15" i="1"/>
  <c r="H41" i="1" l="1"/>
  <c r="H42" i="1" l="1"/>
  <c r="G42" i="1"/>
  <c r="F42" i="1"/>
  <c r="H38" i="1"/>
  <c r="G38" i="1"/>
  <c r="F38" i="1"/>
  <c r="F23" i="1"/>
  <c r="F20" i="1" s="1"/>
  <c r="H18" i="1"/>
  <c r="H17" i="1" s="1"/>
  <c r="G18" i="1"/>
  <c r="G17" i="1" s="1"/>
  <c r="F18" i="1"/>
  <c r="F17" i="1" s="1"/>
  <c r="H14" i="1"/>
  <c r="G14" i="1"/>
  <c r="F14" i="1"/>
  <c r="F13" i="1" l="1"/>
  <c r="F50" i="1" s="1"/>
  <c r="H23" i="1"/>
  <c r="H20" i="1" s="1"/>
  <c r="H13" i="1" s="1"/>
  <c r="H50" i="1" s="1"/>
  <c r="G23" i="1"/>
  <c r="G20" i="1" s="1"/>
  <c r="G13" i="1" s="1"/>
  <c r="G50" i="1" s="1"/>
</calcChain>
</file>

<file path=xl/sharedStrings.xml><?xml version="1.0" encoding="utf-8"?>
<sst xmlns="http://schemas.openxmlformats.org/spreadsheetml/2006/main" count="200" uniqueCount="105">
  <si>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</si>
  <si>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</si>
  <si>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</si>
  <si>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</si>
  <si>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</si>
  <si>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</si>
  <si>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</si>
  <si>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</si>
  <si>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</si>
  <si>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</si>
  <si>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</si>
  <si>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</si>
  <si>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</si>
  <si>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</si>
  <si>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</si>
  <si>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</si>
  <si>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</si>
  <si>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</si>
  <si>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</si>
  <si>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</si>
  <si>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</si>
  <si>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</si>
  <si>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</si>
  <si>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</si>
  <si>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</si>
  <si>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</si>
  <si>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</si>
  <si>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</si>
  <si>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</si>
  <si>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</si>
  <si>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</si>
  <si>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</si>
  <si>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</si>
  <si>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</si>
  <si>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</si>
  <si>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</si>
  <si>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</si>
  <si>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</si>
  <si>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</si>
  <si>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</si>
  <si>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</si>
  <si>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</si>
  <si>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</si>
  <si>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</si>
  <si>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</si>
  <si>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</si>
  <si>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</si>
  <si>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</si>
  <si>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</si>
  <si>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</si>
  <si>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</si>
  <si>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</si>
  <si>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</si>
  <si>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</si>
  <si>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</si>
  <si>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</si>
  <si>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</si>
  <si>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</si>
  <si>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</si>
  <si>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</si>
  <si>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</si>
  <si>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</si>
  <si>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</si>
  <si>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</si>
  <si>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</si>
  <si>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</si>
  <si>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</si>
  <si>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</si>
  <si>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</si>
  <si>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</si>
  <si>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</si>
  <si>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</si>
  <si>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</si>
  <si>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</si>
  <si>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</si>
  <si>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</si>
  <si>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</si>
  <si>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</si>
  <si>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</si>
  <si>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</si>
  <si>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</si>
  <si>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</si>
  <si>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</si>
  <si>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</si>
  <si>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</si>
  <si>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</si>
  <si>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</si>
  <si>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</si>
  <si>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</si>
  <si>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</si>
  <si>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2024 год и плановый период 2025 и 2026 годов</t>
  </si>
  <si>
    <t>2026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</si>
  <si>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</si>
  <si>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</si>
  <si>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 проекту решения Собрания депутатов Елизаветовского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</si>
  <si>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девидендов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</si>
  <si>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</si>
  <si>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 xml:space="preserve">2 18 00000 00 0000 000 </t>
  </si>
  <si>
    <t xml:space="preserve">2 18 00000 00 0000 150 </t>
  </si>
  <si>
    <t>Доходы бюджетов бюджетной системы Российской Федерации от возрата бюджетами бюджетной сиситемы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</si>
  <si>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</si>
  <si>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</si>
  <si>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2 18 60010 10 0000 150</t>
  </si>
  <si>
    <t>Доходы бюджетов сельских поселений от возрата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</si>
  <si>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от __.09.2024 № __ "О внесении изменений и дополнений в Решение Собрания депутатов                                                  Елизаветовского сельского поселения № 76 от 28.12.2023
 "О бюджете Елизаветовского сельского поселения Азовского района
 на 2024 год и плановый период 2025 и 2026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</si>
</sst>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1" zoomScale="80" zoomScaleNormal="100" zoomScaleSheetLayoutView="80" workbookViewId="0">
      <selection activeCell="F41" sqref="F41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7" t="s">
        <v>94</v>
      </c>
      <c r="F2" s="37"/>
      <c r="G2" s="37"/>
      <c r="H2" s="37"/>
    </row>
    <row r="3" spans="1:8" ht="81" customHeight="1" x14ac:dyDescent="0.25">
      <c r="E3" s="38" t="s">
        <v>104</v>
      </c>
      <c r="F3" s="38"/>
      <c r="G3" s="38"/>
      <c r="H3" s="38"/>
    </row>
    <row r="4" spans="1:8" ht="16.5" x14ac:dyDescent="0.25">
      <c r="E4" s="36"/>
      <c r="F4" s="36"/>
      <c r="G4" s="36"/>
      <c r="H4" s="36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4" t="s">
        <v>90</v>
      </c>
      <c r="D7" s="35"/>
      <c r="E7" s="35"/>
      <c r="F7" s="35"/>
      <c r="G7" s="35"/>
      <c r="H7" s="35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2" t="s">
        <v>11</v>
      </c>
      <c r="B9" s="32" t="s">
        <v>1</v>
      </c>
      <c r="C9" s="33" t="s">
        <v>2</v>
      </c>
      <c r="D9" s="33" t="s">
        <v>10</v>
      </c>
      <c r="E9" s="40" t="s">
        <v>82</v>
      </c>
      <c r="F9" s="40" t="s">
        <v>83</v>
      </c>
      <c r="G9" s="39" t="s">
        <v>87</v>
      </c>
      <c r="H9" s="39" t="s">
        <v>91</v>
      </c>
    </row>
    <row r="10" spans="1:8" ht="15.75" customHeight="1" x14ac:dyDescent="0.25">
      <c r="A10" s="32"/>
      <c r="B10" s="32"/>
      <c r="C10" s="33"/>
      <c r="D10" s="33"/>
      <c r="E10" s="40"/>
      <c r="F10" s="39"/>
      <c r="G10" s="39"/>
      <c r="H10" s="39"/>
    </row>
    <row r="11" spans="1:8" ht="27.75" customHeight="1" x14ac:dyDescent="0.25">
      <c r="A11" s="32"/>
      <c r="B11" s="32"/>
      <c r="C11" s="33"/>
      <c r="D11" s="33"/>
      <c r="E11" s="40"/>
      <c r="F11" s="39"/>
      <c r="G11" s="39"/>
      <c r="H11" s="39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5728.7999999999993</v>
      </c>
      <c r="G13" s="20">
        <f t="shared" ref="G13:H13" si="0">G15+G17+G20+G28+G31</f>
        <v>6005.9000000000005</v>
      </c>
      <c r="H13" s="20">
        <f t="shared" si="0"/>
        <v>6305.3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1320</v>
      </c>
      <c r="G14" s="20">
        <f t="shared" ref="G14:H15" si="1">G15</f>
        <v>1356.5</v>
      </c>
      <c r="H14" s="20">
        <f t="shared" si="1"/>
        <v>1395.2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1320</v>
      </c>
      <c r="G15" s="20">
        <f t="shared" si="1"/>
        <v>1356.5</v>
      </c>
      <c r="H15" s="20">
        <f t="shared" si="1"/>
        <v>1395.2</v>
      </c>
    </row>
    <row r="16" spans="1:8" s="26" customFormat="1" ht="130.5" customHeight="1" x14ac:dyDescent="0.3">
      <c r="A16" s="21" t="s">
        <v>12</v>
      </c>
      <c r="B16" s="21" t="s">
        <v>13</v>
      </c>
      <c r="C16" s="22" t="s">
        <v>53</v>
      </c>
      <c r="D16" s="23" t="s">
        <v>17</v>
      </c>
      <c r="E16" s="24" t="s">
        <v>95</v>
      </c>
      <c r="F16" s="25">
        <v>1320</v>
      </c>
      <c r="G16" s="25">
        <v>1356.5</v>
      </c>
      <c r="H16" s="25">
        <v>1395.2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1493.9</v>
      </c>
      <c r="G17" s="20">
        <f t="shared" ref="G17:H18" si="2">G18</f>
        <v>1553.7</v>
      </c>
      <c r="H17" s="20">
        <f t="shared" si="2"/>
        <v>1615.8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1493.9</v>
      </c>
      <c r="G18" s="20">
        <f t="shared" si="2"/>
        <v>1553.7</v>
      </c>
      <c r="H18" s="20">
        <f t="shared" si="2"/>
        <v>1615.8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1493.9</v>
      </c>
      <c r="G19" s="20">
        <v>1553.7</v>
      </c>
      <c r="H19" s="20">
        <v>1615.8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2791.1</v>
      </c>
      <c r="G20" s="20">
        <f t="shared" ref="G20:H20" si="3">G21+G23</f>
        <v>2966.7999999999997</v>
      </c>
      <c r="H20" s="20">
        <f t="shared" si="3"/>
        <v>3160.2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109.1</v>
      </c>
      <c r="G21" s="20">
        <f t="shared" ref="G21:H21" si="4">G22</f>
        <v>109.1</v>
      </c>
      <c r="H21" s="20">
        <f t="shared" si="4"/>
        <v>109.1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109.1</v>
      </c>
      <c r="G22" s="20">
        <v>109.1</v>
      </c>
      <c r="H22" s="20">
        <v>109.1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2682</v>
      </c>
      <c r="G23" s="20">
        <f t="shared" ref="G23:H23" si="5">G24+G26</f>
        <v>2857.7</v>
      </c>
      <c r="H23" s="20">
        <f t="shared" si="5"/>
        <v>3051.1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f>F25</f>
        <v>924</v>
      </c>
      <c r="G24" s="20">
        <f>G25</f>
        <v>924</v>
      </c>
      <c r="H24" s="20">
        <f>H25</f>
        <v>924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v>924</v>
      </c>
      <c r="G25" s="20">
        <v>924</v>
      </c>
      <c r="H25" s="20">
        <v>924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f>F27</f>
        <v>1758</v>
      </c>
      <c r="G26" s="20">
        <f>G27</f>
        <v>1933.7</v>
      </c>
      <c r="H26" s="20">
        <f>H27</f>
        <v>2127.1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v>1758</v>
      </c>
      <c r="G27" s="20">
        <v>1933.7</v>
      </c>
      <c r="H27" s="20">
        <v>2127.1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f>F29</f>
        <v>22.9</v>
      </c>
      <c r="G28" s="20">
        <f t="shared" ref="G28:H28" si="6">G29</f>
        <v>23.8</v>
      </c>
      <c r="H28" s="20">
        <f t="shared" si="6"/>
        <v>24.8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F30</f>
        <v>22.9</v>
      </c>
      <c r="G29" s="20">
        <f>G30</f>
        <v>23.8</v>
      </c>
      <c r="H29" s="20">
        <f>H30</f>
        <v>24.8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v>22.9</v>
      </c>
      <c r="G30" s="20">
        <v>23.8</v>
      </c>
      <c r="H30" s="20">
        <v>24.8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f>F32</f>
        <v>100.9</v>
      </c>
      <c r="G31" s="20">
        <f t="shared" ref="G31:H31" si="7">G32</f>
        <v>105.1</v>
      </c>
      <c r="H31" s="20">
        <f t="shared" si="7"/>
        <v>109.3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F33</f>
        <v>100.9</v>
      </c>
      <c r="G32" s="20">
        <f t="shared" ref="G32:H32" si="8">G33</f>
        <v>105.1</v>
      </c>
      <c r="H32" s="20">
        <f t="shared" si="8"/>
        <v>109.3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F34</f>
        <v>100.9</v>
      </c>
      <c r="G33" s="20">
        <f t="shared" ref="G33:H33" si="9">G34</f>
        <v>105.1</v>
      </c>
      <c r="H33" s="20">
        <f t="shared" si="9"/>
        <v>109.3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v>100.9</v>
      </c>
      <c r="G34" s="20">
        <v>105.1</v>
      </c>
      <c r="H34" s="20">
        <v>109.3</v>
      </c>
    </row>
    <row r="35" spans="1:8" s="26" customFormat="1" ht="18.399999999999999" customHeight="1" x14ac:dyDescent="0.3">
      <c r="A35" s="29" t="s">
        <v>28</v>
      </c>
      <c r="B35" s="29" t="s">
        <v>29</v>
      </c>
      <c r="C35" s="22" t="s">
        <v>72</v>
      </c>
      <c r="D35" s="23" t="s">
        <v>37</v>
      </c>
      <c r="E35" s="24" t="s">
        <v>37</v>
      </c>
      <c r="F35" s="25">
        <f>F49+F36</f>
        <v>9294</v>
      </c>
      <c r="G35" s="25">
        <f t="shared" ref="G35:H35" si="10">G49+G36</f>
        <v>6950</v>
      </c>
      <c r="H35" s="25">
        <f t="shared" si="10"/>
        <v>6329.2</v>
      </c>
    </row>
    <row r="36" spans="1:8" s="26" customFormat="1" ht="37.9" customHeight="1" x14ac:dyDescent="0.3">
      <c r="A36" s="30" t="s">
        <v>28</v>
      </c>
      <c r="B36" s="30" t="s">
        <v>29</v>
      </c>
      <c r="C36" s="22" t="s">
        <v>73</v>
      </c>
      <c r="D36" s="23" t="s">
        <v>38</v>
      </c>
      <c r="E36" s="24" t="s">
        <v>38</v>
      </c>
      <c r="F36" s="25">
        <f>F37+F41</f>
        <v>9293.4</v>
      </c>
      <c r="G36" s="25">
        <f t="shared" ref="G36:H36" si="11">G37+G41</f>
        <v>6950</v>
      </c>
      <c r="H36" s="25">
        <f t="shared" si="11"/>
        <v>6329.2</v>
      </c>
    </row>
    <row r="37" spans="1:8" s="26" customFormat="1" ht="21" customHeight="1" x14ac:dyDescent="0.3">
      <c r="A37" s="21" t="s">
        <v>28</v>
      </c>
      <c r="B37" s="21" t="s">
        <v>29</v>
      </c>
      <c r="C37" s="22" t="s">
        <v>74</v>
      </c>
      <c r="D37" s="23" t="s">
        <v>39</v>
      </c>
      <c r="E37" s="24" t="s">
        <v>39</v>
      </c>
      <c r="F37" s="25">
        <f>F39+F40</f>
        <v>8940.1</v>
      </c>
      <c r="G37" s="25">
        <f t="shared" ref="G37:H37" si="12">G39+G40</f>
        <v>6562.4</v>
      </c>
      <c r="H37" s="25">
        <f t="shared" si="12"/>
        <v>5906.2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86</v>
      </c>
      <c r="D38" s="23" t="s">
        <v>40</v>
      </c>
      <c r="E38" s="24" t="s">
        <v>40</v>
      </c>
      <c r="F38" s="25">
        <f>F39</f>
        <v>8203</v>
      </c>
      <c r="G38" s="25">
        <f t="shared" ref="G38:H38" si="13">G39</f>
        <v>6562.4</v>
      </c>
      <c r="H38" s="25">
        <f t="shared" si="13"/>
        <v>5906.2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85</v>
      </c>
      <c r="D39" s="23" t="s">
        <v>41</v>
      </c>
      <c r="E39" s="27" t="s">
        <v>84</v>
      </c>
      <c r="F39" s="25">
        <v>8203</v>
      </c>
      <c r="G39" s="25">
        <v>6562.4</v>
      </c>
      <c r="H39" s="25">
        <v>5906.2</v>
      </c>
    </row>
    <row r="40" spans="1:8" s="26" customFormat="1" ht="60.75" customHeight="1" x14ac:dyDescent="0.3">
      <c r="A40" s="21"/>
      <c r="B40" s="21"/>
      <c r="C40" s="22" t="s">
        <v>88</v>
      </c>
      <c r="D40" s="23"/>
      <c r="E40" s="28" t="s">
        <v>89</v>
      </c>
      <c r="F40" s="25">
        <v>737.1</v>
      </c>
      <c r="G40" s="25">
        <v>0</v>
      </c>
      <c r="H40" s="25">
        <v>0</v>
      </c>
    </row>
    <row r="41" spans="1:8" s="26" customFormat="1" ht="31.5" customHeight="1" x14ac:dyDescent="0.3">
      <c r="A41" s="21" t="s">
        <v>28</v>
      </c>
      <c r="B41" s="21" t="s">
        <v>29</v>
      </c>
      <c r="C41" s="22" t="s">
        <v>75</v>
      </c>
      <c r="D41" s="23" t="s">
        <v>42</v>
      </c>
      <c r="E41" s="24" t="s">
        <v>42</v>
      </c>
      <c r="F41" s="25">
        <f>F43+F44</f>
        <v>353.3</v>
      </c>
      <c r="G41" s="25">
        <f t="shared" ref="G41:H41" si="14">G43+G44</f>
        <v>387.59999999999997</v>
      </c>
      <c r="H41" s="25">
        <f t="shared" si="14"/>
        <v>423</v>
      </c>
    </row>
    <row r="42" spans="1:8" s="26" customFormat="1" ht="45.6" customHeight="1" x14ac:dyDescent="0.3">
      <c r="A42" s="21" t="s">
        <v>28</v>
      </c>
      <c r="B42" s="21" t="s">
        <v>29</v>
      </c>
      <c r="C42" s="22" t="s">
        <v>76</v>
      </c>
      <c r="D42" s="23" t="s">
        <v>43</v>
      </c>
      <c r="E42" s="24" t="s">
        <v>43</v>
      </c>
      <c r="F42" s="25">
        <f>F43</f>
        <v>0.2</v>
      </c>
      <c r="G42" s="25">
        <f t="shared" ref="G42:H42" si="15">G43</f>
        <v>0.2</v>
      </c>
      <c r="H42" s="25">
        <f t="shared" si="15"/>
        <v>0.2</v>
      </c>
    </row>
    <row r="43" spans="1:8" s="26" customFormat="1" ht="43.9" customHeight="1" x14ac:dyDescent="0.3">
      <c r="A43" s="21" t="s">
        <v>28</v>
      </c>
      <c r="B43" s="21" t="s">
        <v>29</v>
      </c>
      <c r="C43" s="22" t="s">
        <v>77</v>
      </c>
      <c r="D43" s="23" t="s">
        <v>44</v>
      </c>
      <c r="E43" s="24" t="s">
        <v>44</v>
      </c>
      <c r="F43" s="25">
        <v>0.2</v>
      </c>
      <c r="G43" s="25">
        <v>0.2</v>
      </c>
      <c r="H43" s="25">
        <v>0.2</v>
      </c>
    </row>
    <row r="44" spans="1:8" s="26" customFormat="1" ht="62.25" customHeight="1" x14ac:dyDescent="0.3">
      <c r="A44" s="21" t="s">
        <v>28</v>
      </c>
      <c r="B44" s="21" t="s">
        <v>29</v>
      </c>
      <c r="C44" s="22" t="s">
        <v>78</v>
      </c>
      <c r="D44" s="23" t="s">
        <v>45</v>
      </c>
      <c r="E44" s="24" t="s">
        <v>92</v>
      </c>
      <c r="F44" s="25">
        <f>F45</f>
        <v>353.1</v>
      </c>
      <c r="G44" s="25">
        <f>G45</f>
        <v>387.4</v>
      </c>
      <c r="H44" s="25">
        <f>H45</f>
        <v>422.8</v>
      </c>
    </row>
    <row r="45" spans="1:8" s="26" customFormat="1" ht="63.75" customHeight="1" x14ac:dyDescent="0.3">
      <c r="A45" s="21" t="s">
        <v>28</v>
      </c>
      <c r="B45" s="21" t="s">
        <v>29</v>
      </c>
      <c r="C45" s="22" t="s">
        <v>79</v>
      </c>
      <c r="D45" s="23" t="s">
        <v>46</v>
      </c>
      <c r="E45" s="24" t="s">
        <v>93</v>
      </c>
      <c r="F45" s="25">
        <f>352.6+0.5</f>
        <v>353.1</v>
      </c>
      <c r="G45" s="25">
        <v>387.4</v>
      </c>
      <c r="H45" s="25">
        <v>422.8</v>
      </c>
    </row>
    <row r="46" spans="1:8" s="31" customFormat="1" ht="90" customHeight="1" x14ac:dyDescent="0.3">
      <c r="A46" s="22"/>
      <c r="B46" s="22"/>
      <c r="C46" s="22" t="s">
        <v>97</v>
      </c>
      <c r="D46" s="23"/>
      <c r="E46" s="23" t="s">
        <v>96</v>
      </c>
      <c r="F46" s="25">
        <v>0.6</v>
      </c>
      <c r="G46" s="25">
        <v>0</v>
      </c>
      <c r="H46" s="25">
        <v>0</v>
      </c>
    </row>
    <row r="47" spans="1:8" s="31" customFormat="1" ht="90" customHeight="1" x14ac:dyDescent="0.3">
      <c r="A47" s="22"/>
      <c r="B47" s="22"/>
      <c r="C47" s="22" t="s">
        <v>98</v>
      </c>
      <c r="D47" s="23"/>
      <c r="E47" s="23" t="s">
        <v>99</v>
      </c>
      <c r="F47" s="25">
        <v>0.6</v>
      </c>
      <c r="G47" s="25">
        <v>0</v>
      </c>
      <c r="H47" s="25">
        <v>0</v>
      </c>
    </row>
    <row r="48" spans="1:8" s="31" customFormat="1" ht="90" customHeight="1" x14ac:dyDescent="0.3">
      <c r="A48" s="22"/>
      <c r="B48" s="22"/>
      <c r="C48" s="22" t="s">
        <v>100</v>
      </c>
      <c r="D48" s="23"/>
      <c r="E48" s="23" t="s">
        <v>101</v>
      </c>
      <c r="F48" s="25">
        <v>0.6</v>
      </c>
      <c r="G48" s="25">
        <v>0</v>
      </c>
      <c r="H48" s="25">
        <v>0</v>
      </c>
    </row>
    <row r="49" spans="1:8" s="31" customFormat="1" ht="90" customHeight="1" x14ac:dyDescent="0.3">
      <c r="A49" s="22"/>
      <c r="B49" s="22"/>
      <c r="C49" s="22" t="s">
        <v>102</v>
      </c>
      <c r="D49" s="23"/>
      <c r="E49" s="23" t="s">
        <v>103</v>
      </c>
      <c r="F49" s="25">
        <v>0.6</v>
      </c>
      <c r="G49" s="25">
        <v>0</v>
      </c>
      <c r="H49" s="25">
        <v>0</v>
      </c>
    </row>
    <row r="50" spans="1:8" s="26" customFormat="1" ht="27.75" customHeight="1" x14ac:dyDescent="0.3">
      <c r="A50" s="21" t="s">
        <v>28</v>
      </c>
      <c r="B50" s="21" t="s">
        <v>29</v>
      </c>
      <c r="C50" s="22"/>
      <c r="D50" s="23" t="s">
        <v>47</v>
      </c>
      <c r="E50" s="24" t="s">
        <v>47</v>
      </c>
      <c r="F50" s="25">
        <f>F13+F35</f>
        <v>15022.8</v>
      </c>
      <c r="G50" s="25">
        <f t="shared" ref="G50:H50" si="16">G13+G35</f>
        <v>12955.900000000001</v>
      </c>
      <c r="H50" s="25">
        <f t="shared" si="16"/>
        <v>12634.5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80</v>
      </c>
      <c r="D54" s="14"/>
      <c r="E54" s="15"/>
    </row>
    <row r="55" spans="1:8" ht="18" customHeight="1" x14ac:dyDescent="0.3">
      <c r="C55" s="16" t="s">
        <v>81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2024-09-20T07:59:07Z</dcterms:modified>
</cp:coreProperties>
</file>